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han.varela\AppData\Local\Microsoft\Windows\INetCache\Content.Outlook\P7LEYP87\"/>
    </mc:Choice>
  </mc:AlternateContent>
  <bookViews>
    <workbookView xWindow="0" yWindow="0" windowWidth="19200" windowHeight="6930"/>
  </bookViews>
  <sheets>
    <sheet name="PROPUESTA ECONOMIC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G37" i="1" l="1"/>
  <c r="I36" i="1"/>
  <c r="J36" i="1" s="1"/>
  <c r="K36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 l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I37" i="1" l="1"/>
  <c r="J7" i="1"/>
  <c r="J37" i="1" l="1"/>
  <c r="J39" i="1" s="1"/>
  <c r="K7" i="1"/>
  <c r="K37" i="1" s="1"/>
  <c r="K39" i="1" s="1"/>
</calcChain>
</file>

<file path=xl/sharedStrings.xml><?xml version="1.0" encoding="utf-8"?>
<sst xmlns="http://schemas.openxmlformats.org/spreadsheetml/2006/main" count="101" uniqueCount="70">
  <si>
    <t>FORMATO COTIZACION</t>
  </si>
  <si>
    <t>NIT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</si>
  <si>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</si>
  <si>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</si>
  <si>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</si>
  <si>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</si>
  <si>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</si>
  <si>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</si>
  <si>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</si>
  <si>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</si>
  <si>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</si>
  <si>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</si>
  <si>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</si>
  <si>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</si>
  <si>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El valor de las estampillas corresponde a:</t>
  </si>
  <si>
    <t>RUBRO</t>
  </si>
  <si>
    <t>UNIVERSIDAD DISTRITAL</t>
  </si>
  <si>
    <t>PROADULTO MAYOR</t>
  </si>
  <si>
    <t>PROCULTURA</t>
  </si>
  <si>
    <t>TOTAL</t>
  </si>
  <si>
    <t>NOMBRE Y FIRMA DEL PROPONENTE O REPRESENTANTE LEGAL:</t>
  </si>
  <si>
    <t>FECHA DE DILIGENCIAMIENTO: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</si>
  <si>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estampilla Universidad Distrital, estampilla Pro-Adulto Mayor, estampilla Pro-Cultura), y todos aquellos a los que haya lugar (CUANDO APLIQUE)</t>
  </si>
  <si>
    <r>
      <t xml:space="preserve">OBJETO: </t>
    </r>
    <r>
      <rPr>
        <sz val="9"/>
        <color theme="1"/>
        <rFont val="Arial Narrow"/>
        <family val="2"/>
      </rPr>
      <t>PRESTACIÓN DE SERVICIOS PARA LA REALIZACIÓN DE EXÁMENES MÉDICOS Y VACUNACIÓN A LOS COLABORADORES DE LA UAERMV EN CUMPLIMIENTO DE LA NORMATIVIDAD VIGENTE</t>
    </r>
  </si>
  <si>
    <t>TOTAL PROPUESTA ECONOMICA</t>
  </si>
  <si>
    <t>No.</t>
  </si>
  <si>
    <t>TIPO DE EXAMEN</t>
  </si>
  <si>
    <t>DESCRIPCIÓN DEL EXAMEN</t>
  </si>
  <si>
    <t>EXAMENES GENERALES</t>
  </si>
  <si>
    <t>MEDICO OCUPACIONAL Énfasis en Cardio vascular y Osteomuscular 
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</si>
  <si>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</si>
  <si>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</si>
  <si>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</si>
  <si>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</si>
  <si>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</si>
  <si>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</si>
  <si>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</si>
  <si>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</si>
  <si>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</si>
  <si>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</si>
  <si>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</si>
  <si>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INSPECCIONES PUESTOS DE TRABAJO</t>
  </si>
  <si>
    <t>INSPECCION PUESTO DE TRABAJO (Tele trabajadores de Manera Virtual).</t>
  </si>
  <si>
    <t>ANALISIS DE PUESTO DE TRABAJO</t>
  </si>
  <si>
    <t>Médico, Especialista y Licencia Salud Ocupacional Vigente</t>
  </si>
  <si>
    <t>Para realizar investigaciones de enfermedades laborales con su respectivo informe.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</si>
  <si>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</si>
  <si>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</si>
  <si>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</si>
  <si>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</si>
  <si>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</si>
  <si>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</si>
  <si>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</si>
  <si>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</si>
  <si>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</si>
  <si>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</si>
  <si>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</si>
  <si>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</si>
  <si>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</si>
  <si>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</si>
  <si>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</si>
  <si>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</si>
  <si>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</si>
  <si>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</si>
  <si>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Panel Dos de Drogas (marihuana y Cocaína)</t>
  </si>
  <si>
    <t>EMPRESA</t>
  </si>
  <si>
    <t>REYVELT MEDICINA ESPECIALIZADA SAS</t>
  </si>
  <si>
    <t>900.868.701-5</t>
  </si>
  <si>
    <t>JÉSSICA MARÍA VELÁSQUEZ VÉLEZ</t>
  </si>
  <si>
    <t>13 DE FEBRERO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</si>
</sst>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.00;[Red]&quot;$&quot;\ #,##0.00"/>
    <numFmt numFmtId="165" formatCode="&quot;$&quot;\ #,##0.00"/>
  </numFmts>
  <fonts count="16" x14ac:knownFonts="1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b/>
      <sz val="9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sz val="8"/>
      <color theme="5"/>
      <name val="Arial Narrow"/>
      <family val="2"/>
    </font>
    <font>
      <b/>
      <sz val="9"/>
      <color theme="5"/>
      <name val="Arial Narrow"/>
      <family val="2"/>
    </font>
    <font>
      <sz val="10"/>
      <color theme="1"/>
      <name val="Arial Narrow"/>
      <family val="2"/>
    </font>
    <font>
      <b/>
      <sz val="8"/>
      <color rgb="FFFF0000"/>
      <name val="Arial Narrow"/>
      <family val="2"/>
    </font>
    <font>
      <sz val="9"/>
      <color theme="1"/>
      <name val="Arial Narrow"/>
      <family val="2"/>
    </font>
    <font>
      <sz val="8"/>
      <color theme="1"/>
      <name val="Arial"/>
      <family val="2"/>
    </font>
    <font>
      <sz val="8"/>
      <color theme="1"/>
      <name val="Arial Narrow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165" fontId="6" fillId="3" borderId="9" xfId="0" applyNumberFormat="1" applyFont="1" applyFill="1" applyBorder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0" fontId="1" fillId="3" borderId="9" xfId="0" applyFont="1" applyFill="1" applyBorder="1"/>
    <xf numFmtId="0" fontId="6" fillId="3" borderId="11" xfId="0" applyFont="1" applyFill="1" applyBorder="1" applyAlignment="1">
      <alignment horizontal="center" vertical="center" wrapText="1"/>
    </xf>
    <xf numFmtId="9" fontId="8" fillId="3" borderId="11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vertical="center" wrapText="1"/>
    </xf>
    <xf numFmtId="165" fontId="1" fillId="3" borderId="9" xfId="0" applyNumberFormat="1" applyFont="1" applyFill="1" applyBorder="1"/>
    <xf numFmtId="165" fontId="4" fillId="2" borderId="8" xfId="0" applyNumberFormat="1" applyFont="1" applyFill="1" applyBorder="1" applyAlignment="1">
      <alignment vertical="center"/>
    </xf>
    <xf numFmtId="165" fontId="4" fillId="2" borderId="14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5" xfId="0" applyFont="1" applyBorder="1" applyAlignment="1">
      <alignment horizontal="left" vertical="center" wrapText="1"/>
    </xf>
    <xf numFmtId="0" fontId="6" fillId="0" borderId="18" xfId="0" applyFont="1" applyBorder="1" applyAlignment="1">
      <alignment vertical="center" wrapText="1"/>
    </xf>
    <xf numFmtId="0" fontId="1" fillId="0" borderId="18" xfId="0" applyFont="1" applyBorder="1"/>
    <xf numFmtId="0" fontId="1" fillId="0" borderId="18" xfId="0" applyFont="1" applyBorder="1" applyAlignment="1">
      <alignment vertical="center"/>
    </xf>
    <xf numFmtId="0" fontId="1" fillId="0" borderId="16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7" xfId="0" applyFont="1" applyBorder="1"/>
    <xf numFmtId="0" fontId="1" fillId="0" borderId="19" xfId="0" applyFont="1" applyBorder="1"/>
    <xf numFmtId="0" fontId="0" fillId="0" borderId="0" xfId="0"/>
    <xf numFmtId="165" fontId="4" fillId="2" borderId="21" xfId="0" applyNumberFormat="1" applyFont="1" applyFill="1" applyBorder="1" applyAlignment="1">
      <alignment vertical="center" wrapText="1"/>
    </xf>
    <xf numFmtId="9" fontId="9" fillId="2" borderId="21" xfId="0" applyNumberFormat="1" applyFont="1" applyFill="1" applyBorder="1" applyAlignment="1">
      <alignment horizontal="center" vertical="center" wrapText="1"/>
    </xf>
    <xf numFmtId="165" fontId="4" fillId="2" borderId="22" xfId="0" applyNumberFormat="1" applyFont="1" applyFill="1" applyBorder="1" applyAlignment="1">
      <alignment vertical="center" wrapText="1"/>
    </xf>
    <xf numFmtId="165" fontId="4" fillId="2" borderId="19" xfId="0" applyNumberFormat="1" applyFont="1" applyFill="1" applyBorder="1" applyAlignment="1">
      <alignment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9" fontId="8" fillId="0" borderId="27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165" fontId="1" fillId="0" borderId="33" xfId="0" applyNumberFormat="1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9" fontId="8" fillId="0" borderId="35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vertical="center" wrapText="1"/>
    </xf>
    <xf numFmtId="165" fontId="1" fillId="0" borderId="36" xfId="0" applyNumberFormat="1" applyFont="1" applyBorder="1" applyAlignment="1">
      <alignment vertical="center" wrapText="1"/>
    </xf>
    <xf numFmtId="164" fontId="14" fillId="0" borderId="27" xfId="0" applyNumberFormat="1" applyFont="1" applyBorder="1" applyAlignment="1">
      <alignment vertical="center"/>
    </xf>
    <xf numFmtId="165" fontId="14" fillId="0" borderId="37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righ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0" xfId="0"/>
    <xf numFmtId="0" fontId="1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3" fillId="0" borderId="2" xfId="0" applyFont="1" applyBorder="1"/>
    <xf numFmtId="0" fontId="3" fillId="0" borderId="13" xfId="0" applyFont="1" applyBorder="1"/>
    <xf numFmtId="0" fontId="10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10" fillId="0" borderId="15" xfId="0" applyFont="1" applyBorder="1" applyAlignment="1">
      <alignment horizontal="left" vertical="center"/>
    </xf>
    <xf numFmtId="0" fontId="3" fillId="0" borderId="16" xfId="0" applyFont="1" applyBorder="1"/>
    <xf numFmtId="0" fontId="10" fillId="0" borderId="1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4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showGridLines="0" tabSelected="1" zoomScale="84" zoomScaleNormal="84" workbookViewId="0">
      <selection activeCell="O43" sqref="O43"/>
    </sheetView>
  </sheetViews>
  <sheetFormatPr baseColWidth="10" defaultColWidth="14.453125" defaultRowHeight="14.5" x14ac:dyDescent="0.35"/>
  <cols>
    <col min="1" max="1" width="1.54296875" customWidth="1"/>
    <col min="2" max="2" width="4.08984375" customWidth="1"/>
    <col min="3" max="3" width="18.36328125" customWidth="1"/>
    <col min="4" max="4" width="43.08984375" customWidth="1"/>
    <col min="5" max="5" width="8.453125" customWidth="1"/>
    <col min="6" max="6" width="6.453125" customWidth="1"/>
    <col min="7" max="7" width="11.81640625" customWidth="1"/>
    <col min="8" max="8" width="7.453125" customWidth="1"/>
    <col min="9" max="9" width="8.81640625" customWidth="1"/>
    <col min="10" max="11" width="11.453125" customWidth="1"/>
    <col min="12" max="12" width="1.54296875" customWidth="1"/>
    <col min="13" max="13" width="13.81640625" customWidth="1"/>
    <col min="14" max="24" width="11.453125" customWidth="1"/>
  </cols>
  <sheetData>
    <row r="1" spans="1:24" ht="15" thickBot="1" x14ac:dyDescent="0.4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thickBot="1" x14ac:dyDescent="0.4">
      <c r="A2" s="1"/>
      <c r="B2" s="89" t="s">
        <v>0</v>
      </c>
      <c r="C2" s="76"/>
      <c r="D2" s="76"/>
      <c r="E2" s="76"/>
      <c r="F2" s="76"/>
      <c r="G2" s="76"/>
      <c r="H2" s="76"/>
      <c r="I2" s="76"/>
      <c r="J2" s="76"/>
      <c r="K2" s="9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40.15" customHeight="1" thickBot="1" x14ac:dyDescent="0.4">
      <c r="A3" s="1"/>
      <c r="B3" s="91" t="s">
        <v>23</v>
      </c>
      <c r="C3" s="92"/>
      <c r="D3" s="92"/>
      <c r="E3" s="92"/>
      <c r="F3" s="92"/>
      <c r="G3" s="92"/>
      <c r="H3" s="92"/>
      <c r="I3" s="92"/>
      <c r="J3" s="92"/>
      <c r="K3" s="9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" thickBot="1" x14ac:dyDescent="0.4">
      <c r="A4" s="1"/>
      <c r="B4" s="94" t="s">
        <v>65</v>
      </c>
      <c r="C4" s="90"/>
      <c r="D4" s="95" t="s">
        <v>66</v>
      </c>
      <c r="E4" s="95"/>
      <c r="F4" s="95"/>
      <c r="G4" s="95"/>
      <c r="H4" s="95"/>
      <c r="I4" s="95"/>
      <c r="J4" s="95"/>
      <c r="K4" s="9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" thickBot="1" x14ac:dyDescent="0.4">
      <c r="A5" s="1"/>
      <c r="B5" s="97" t="s">
        <v>1</v>
      </c>
      <c r="C5" s="80"/>
      <c r="D5" s="98" t="s">
        <v>67</v>
      </c>
      <c r="E5" s="98"/>
      <c r="F5" s="98"/>
      <c r="G5" s="98"/>
      <c r="H5" s="98"/>
      <c r="I5" s="98"/>
      <c r="J5" s="98"/>
      <c r="K5" s="9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2" thickBot="1" x14ac:dyDescent="0.4">
      <c r="A6" s="1"/>
      <c r="B6" s="41" t="s">
        <v>25</v>
      </c>
      <c r="C6" s="42" t="s">
        <v>26</v>
      </c>
      <c r="D6" s="42" t="s">
        <v>27</v>
      </c>
      <c r="E6" s="42" t="s">
        <v>2</v>
      </c>
      <c r="F6" s="42" t="s">
        <v>3</v>
      </c>
      <c r="G6" s="43" t="s">
        <v>4</v>
      </c>
      <c r="H6" s="42" t="s">
        <v>5</v>
      </c>
      <c r="I6" s="42" t="s">
        <v>6</v>
      </c>
      <c r="J6" s="43" t="s">
        <v>7</v>
      </c>
      <c r="K6" s="44" t="s">
        <v>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52.5" x14ac:dyDescent="0.35">
      <c r="A7" s="1"/>
      <c r="B7" s="59">
        <v>1</v>
      </c>
      <c r="C7" s="69" t="s">
        <v>28</v>
      </c>
      <c r="D7" s="56" t="s">
        <v>29</v>
      </c>
      <c r="E7" s="45">
        <v>215</v>
      </c>
      <c r="F7" s="48" t="s">
        <v>9</v>
      </c>
      <c r="G7" s="66">
        <v>49400</v>
      </c>
      <c r="H7" s="49">
        <v>0</v>
      </c>
      <c r="I7" s="50">
        <f t="shared" ref="I7:I21" si="0">ROUND(G7*H7,0)</f>
        <v>0</v>
      </c>
      <c r="J7" s="50">
        <f>+G7+I7</f>
        <v>49400</v>
      </c>
      <c r="K7" s="60">
        <f t="shared" ref="K7:K36" si="1">J7*E7</f>
        <v>10621000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1" x14ac:dyDescent="0.35">
      <c r="A8" s="1"/>
      <c r="B8" s="59">
        <v>2</v>
      </c>
      <c r="C8" s="70"/>
      <c r="D8" s="57" t="s">
        <v>30</v>
      </c>
      <c r="E8" s="45">
        <v>215</v>
      </c>
      <c r="F8" s="48" t="s">
        <v>9</v>
      </c>
      <c r="G8" s="66">
        <v>54000</v>
      </c>
      <c r="H8" s="49">
        <v>0</v>
      </c>
      <c r="I8" s="50">
        <f t="shared" si="0"/>
        <v>0</v>
      </c>
      <c r="J8" s="50">
        <f t="shared" ref="J8:J21" si="2">+G8+I8</f>
        <v>54000</v>
      </c>
      <c r="K8" s="60">
        <f t="shared" si="1"/>
        <v>11610000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" x14ac:dyDescent="0.35">
      <c r="A9" s="1"/>
      <c r="B9" s="59">
        <v>3</v>
      </c>
      <c r="C9" s="70"/>
      <c r="D9" s="57" t="s">
        <v>31</v>
      </c>
      <c r="E9" s="45">
        <v>215</v>
      </c>
      <c r="F9" s="48" t="s">
        <v>9</v>
      </c>
      <c r="G9" s="66">
        <v>30700</v>
      </c>
      <c r="H9" s="49">
        <v>0</v>
      </c>
      <c r="I9" s="50">
        <f t="shared" si="0"/>
        <v>0</v>
      </c>
      <c r="J9" s="50">
        <f t="shared" si="2"/>
        <v>30700</v>
      </c>
      <c r="K9" s="60">
        <f t="shared" si="1"/>
        <v>6600500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35">
      <c r="A10" s="1"/>
      <c r="B10" s="59">
        <v>4</v>
      </c>
      <c r="C10" s="70"/>
      <c r="D10" s="57" t="s">
        <v>32</v>
      </c>
      <c r="E10" s="45">
        <v>215</v>
      </c>
      <c r="F10" s="48" t="s">
        <v>9</v>
      </c>
      <c r="G10" s="66">
        <v>14500</v>
      </c>
      <c r="H10" s="49">
        <v>0</v>
      </c>
      <c r="I10" s="50">
        <f t="shared" si="0"/>
        <v>0</v>
      </c>
      <c r="J10" s="50">
        <f t="shared" si="2"/>
        <v>14500</v>
      </c>
      <c r="K10" s="60">
        <f t="shared" si="1"/>
        <v>3117500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1" x14ac:dyDescent="0.35">
      <c r="A11" s="1"/>
      <c r="B11" s="59">
        <v>5</v>
      </c>
      <c r="C11" s="70"/>
      <c r="D11" s="57" t="s">
        <v>33</v>
      </c>
      <c r="E11" s="45">
        <v>215</v>
      </c>
      <c r="F11" s="48" t="s">
        <v>9</v>
      </c>
      <c r="G11" s="66">
        <v>36900</v>
      </c>
      <c r="H11" s="49">
        <v>0</v>
      </c>
      <c r="I11" s="50">
        <f t="shared" si="0"/>
        <v>0</v>
      </c>
      <c r="J11" s="50">
        <f t="shared" si="2"/>
        <v>36900</v>
      </c>
      <c r="K11" s="60">
        <f t="shared" si="1"/>
        <v>7933500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35">
      <c r="A12" s="1"/>
      <c r="B12" s="59">
        <v>6</v>
      </c>
      <c r="C12" s="70"/>
      <c r="D12" s="57" t="s">
        <v>34</v>
      </c>
      <c r="E12" s="45">
        <v>40</v>
      </c>
      <c r="F12" s="48" t="s">
        <v>9</v>
      </c>
      <c r="G12" s="66">
        <v>20800</v>
      </c>
      <c r="H12" s="49">
        <v>0</v>
      </c>
      <c r="I12" s="50">
        <f t="shared" si="0"/>
        <v>0</v>
      </c>
      <c r="J12" s="50">
        <f t="shared" si="2"/>
        <v>20800</v>
      </c>
      <c r="K12" s="60">
        <f t="shared" si="1"/>
        <v>832000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35">
      <c r="A13" s="1"/>
      <c r="B13" s="59">
        <v>7</v>
      </c>
      <c r="C13" s="70"/>
      <c r="D13" s="57" t="s">
        <v>35</v>
      </c>
      <c r="E13" s="45">
        <v>10</v>
      </c>
      <c r="F13" s="48" t="s">
        <v>9</v>
      </c>
      <c r="G13" s="66">
        <v>33900</v>
      </c>
      <c r="H13" s="49">
        <v>0</v>
      </c>
      <c r="I13" s="50">
        <f t="shared" si="0"/>
        <v>0</v>
      </c>
      <c r="J13" s="50">
        <f t="shared" si="2"/>
        <v>33900</v>
      </c>
      <c r="K13" s="60">
        <f t="shared" si="1"/>
        <v>339000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35">
      <c r="A14" s="1"/>
      <c r="B14" s="59">
        <v>8</v>
      </c>
      <c r="C14" s="70"/>
      <c r="D14" s="57" t="s">
        <v>36</v>
      </c>
      <c r="E14" s="45">
        <v>10</v>
      </c>
      <c r="F14" s="48" t="s">
        <v>9</v>
      </c>
      <c r="G14" s="66">
        <v>174700</v>
      </c>
      <c r="H14" s="49">
        <v>0</v>
      </c>
      <c r="I14" s="50">
        <f t="shared" si="0"/>
        <v>0</v>
      </c>
      <c r="J14" s="50">
        <f t="shared" si="2"/>
        <v>174700</v>
      </c>
      <c r="K14" s="60">
        <f t="shared" si="1"/>
        <v>1747000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" thickBot="1" x14ac:dyDescent="0.4">
      <c r="A15" s="1"/>
      <c r="B15" s="59">
        <v>9</v>
      </c>
      <c r="C15" s="71"/>
      <c r="D15" s="57" t="s">
        <v>37</v>
      </c>
      <c r="E15" s="45">
        <v>10</v>
      </c>
      <c r="F15" s="48" t="s">
        <v>9</v>
      </c>
      <c r="G15" s="66">
        <v>59700</v>
      </c>
      <c r="H15" s="49">
        <v>0</v>
      </c>
      <c r="I15" s="50">
        <f t="shared" si="0"/>
        <v>0</v>
      </c>
      <c r="J15" s="50">
        <f t="shared" si="2"/>
        <v>59700</v>
      </c>
      <c r="K15" s="60">
        <f t="shared" si="1"/>
        <v>597000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35">
      <c r="A16" s="1"/>
      <c r="B16" s="59">
        <v>10</v>
      </c>
      <c r="C16" s="51" t="s">
        <v>38</v>
      </c>
      <c r="D16" s="57" t="s">
        <v>39</v>
      </c>
      <c r="E16" s="45">
        <v>20</v>
      </c>
      <c r="F16" s="48" t="s">
        <v>9</v>
      </c>
      <c r="G16" s="66">
        <v>46800</v>
      </c>
      <c r="H16" s="49">
        <v>0</v>
      </c>
      <c r="I16" s="50">
        <f t="shared" si="0"/>
        <v>0</v>
      </c>
      <c r="J16" s="50">
        <f t="shared" si="2"/>
        <v>46800</v>
      </c>
      <c r="K16" s="60">
        <f t="shared" si="1"/>
        <v>936000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35">
      <c r="A17" s="1"/>
      <c r="B17" s="59">
        <v>11</v>
      </c>
      <c r="C17" s="52" t="s">
        <v>40</v>
      </c>
      <c r="D17" s="57" t="s">
        <v>64</v>
      </c>
      <c r="E17" s="45">
        <v>20</v>
      </c>
      <c r="F17" s="48" t="s">
        <v>9</v>
      </c>
      <c r="G17" s="66">
        <v>40700</v>
      </c>
      <c r="H17" s="49">
        <v>0</v>
      </c>
      <c r="I17" s="50">
        <f t="shared" si="0"/>
        <v>0</v>
      </c>
      <c r="J17" s="50">
        <f t="shared" si="2"/>
        <v>40700</v>
      </c>
      <c r="K17" s="60">
        <f t="shared" si="1"/>
        <v>814000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x14ac:dyDescent="0.35">
      <c r="A18" s="1"/>
      <c r="B18" s="59">
        <v>12</v>
      </c>
      <c r="C18" s="52" t="s">
        <v>41</v>
      </c>
      <c r="D18" s="57" t="s">
        <v>42</v>
      </c>
      <c r="E18" s="45">
        <v>10</v>
      </c>
      <c r="F18" s="48" t="s">
        <v>9</v>
      </c>
      <c r="G18" s="66">
        <v>102700</v>
      </c>
      <c r="H18" s="49">
        <v>0</v>
      </c>
      <c r="I18" s="50">
        <f t="shared" si="0"/>
        <v>0</v>
      </c>
      <c r="J18" s="50">
        <f t="shared" si="2"/>
        <v>102700</v>
      </c>
      <c r="K18" s="60">
        <f t="shared" si="1"/>
        <v>1027000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x14ac:dyDescent="0.35">
      <c r="A19" s="1"/>
      <c r="B19" s="59">
        <v>13</v>
      </c>
      <c r="C19" s="52" t="s">
        <v>43</v>
      </c>
      <c r="D19" s="57" t="s">
        <v>43</v>
      </c>
      <c r="E19" s="55">
        <v>2</v>
      </c>
      <c r="F19" s="48" t="s">
        <v>9</v>
      </c>
      <c r="G19" s="66">
        <v>1100000</v>
      </c>
      <c r="H19" s="49">
        <v>0</v>
      </c>
      <c r="I19" s="50">
        <f t="shared" si="0"/>
        <v>0</v>
      </c>
      <c r="J19" s="50">
        <f t="shared" si="2"/>
        <v>1100000</v>
      </c>
      <c r="K19" s="60">
        <f t="shared" si="1"/>
        <v>2200000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5" thickBot="1" x14ac:dyDescent="0.4">
      <c r="A20" s="1"/>
      <c r="B20" s="59">
        <v>14</v>
      </c>
      <c r="C20" s="53" t="s">
        <v>44</v>
      </c>
      <c r="D20" s="57" t="s">
        <v>45</v>
      </c>
      <c r="E20" s="55">
        <v>2</v>
      </c>
      <c r="F20" s="48" t="s">
        <v>9</v>
      </c>
      <c r="G20" s="66">
        <v>1100000</v>
      </c>
      <c r="H20" s="49">
        <v>0</v>
      </c>
      <c r="I20" s="50">
        <f t="shared" si="0"/>
        <v>0</v>
      </c>
      <c r="J20" s="50">
        <f t="shared" si="2"/>
        <v>1100000</v>
      </c>
      <c r="K20" s="60">
        <f t="shared" si="1"/>
        <v>2200000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" x14ac:dyDescent="0.35">
      <c r="A21" s="1"/>
      <c r="B21" s="59">
        <v>15</v>
      </c>
      <c r="C21" s="69" t="s">
        <v>46</v>
      </c>
      <c r="D21" s="57" t="s">
        <v>47</v>
      </c>
      <c r="E21" s="45">
        <v>150</v>
      </c>
      <c r="F21" s="48" t="s">
        <v>9</v>
      </c>
      <c r="G21" s="67">
        <v>23700</v>
      </c>
      <c r="H21" s="49">
        <v>0</v>
      </c>
      <c r="I21" s="50">
        <f t="shared" si="0"/>
        <v>0</v>
      </c>
      <c r="J21" s="50">
        <f t="shared" si="2"/>
        <v>23700</v>
      </c>
      <c r="K21" s="60">
        <f t="shared" si="1"/>
        <v>3555000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6" customFormat="1" x14ac:dyDescent="0.35">
      <c r="A22" s="1"/>
      <c r="B22" s="59">
        <v>16</v>
      </c>
      <c r="C22" s="70"/>
      <c r="D22" s="57" t="s">
        <v>48</v>
      </c>
      <c r="E22" s="45">
        <v>40</v>
      </c>
      <c r="F22" s="48" t="s">
        <v>9</v>
      </c>
      <c r="G22" s="66">
        <v>35300</v>
      </c>
      <c r="H22" s="49">
        <v>0</v>
      </c>
      <c r="I22" s="50">
        <f t="shared" ref="I22:I36" si="3">ROUND(G22*H22,0)</f>
        <v>0</v>
      </c>
      <c r="J22" s="50">
        <f t="shared" ref="J22:J36" si="4">+G22+I22</f>
        <v>35300</v>
      </c>
      <c r="K22" s="60">
        <f t="shared" si="1"/>
        <v>1412000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6" customFormat="1" x14ac:dyDescent="0.35">
      <c r="A23" s="1"/>
      <c r="B23" s="59">
        <v>17</v>
      </c>
      <c r="C23" s="70"/>
      <c r="D23" s="57" t="s">
        <v>49</v>
      </c>
      <c r="E23" s="45">
        <v>40</v>
      </c>
      <c r="F23" s="48" t="s">
        <v>9</v>
      </c>
      <c r="G23" s="66">
        <v>32000</v>
      </c>
      <c r="H23" s="49">
        <v>0</v>
      </c>
      <c r="I23" s="50">
        <f t="shared" si="3"/>
        <v>0</v>
      </c>
      <c r="J23" s="50">
        <f t="shared" si="4"/>
        <v>32000</v>
      </c>
      <c r="K23" s="60">
        <f t="shared" si="1"/>
        <v>1280000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6" customFormat="1" x14ac:dyDescent="0.35">
      <c r="A24" s="1"/>
      <c r="B24" s="59">
        <v>18</v>
      </c>
      <c r="C24" s="70"/>
      <c r="D24" s="57" t="s">
        <v>50</v>
      </c>
      <c r="E24" s="45">
        <v>40</v>
      </c>
      <c r="F24" s="48" t="s">
        <v>9</v>
      </c>
      <c r="G24" s="66">
        <v>35300</v>
      </c>
      <c r="H24" s="49">
        <v>0</v>
      </c>
      <c r="I24" s="50">
        <f t="shared" si="3"/>
        <v>0</v>
      </c>
      <c r="J24" s="50">
        <f t="shared" si="4"/>
        <v>35300</v>
      </c>
      <c r="K24" s="60">
        <f t="shared" si="1"/>
        <v>1412000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36" customFormat="1" ht="21" x14ac:dyDescent="0.35">
      <c r="A25" s="1"/>
      <c r="B25" s="59">
        <v>19</v>
      </c>
      <c r="C25" s="70"/>
      <c r="D25" s="57" t="s">
        <v>51</v>
      </c>
      <c r="E25" s="45">
        <v>40</v>
      </c>
      <c r="F25" s="48" t="s">
        <v>9</v>
      </c>
      <c r="G25" s="66">
        <v>54000</v>
      </c>
      <c r="H25" s="49">
        <v>0</v>
      </c>
      <c r="I25" s="50">
        <f t="shared" si="3"/>
        <v>0</v>
      </c>
      <c r="J25" s="50">
        <f t="shared" si="4"/>
        <v>54000</v>
      </c>
      <c r="K25" s="60">
        <f t="shared" si="1"/>
        <v>2160000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36" customFormat="1" ht="21" x14ac:dyDescent="0.35">
      <c r="A26" s="1"/>
      <c r="B26" s="59">
        <v>20</v>
      </c>
      <c r="C26" s="70"/>
      <c r="D26" s="57" t="s">
        <v>52</v>
      </c>
      <c r="E26" s="45">
        <v>140</v>
      </c>
      <c r="F26" s="48" t="s">
        <v>9</v>
      </c>
      <c r="G26" s="66">
        <v>33000</v>
      </c>
      <c r="H26" s="49">
        <v>0</v>
      </c>
      <c r="I26" s="50">
        <f t="shared" si="3"/>
        <v>0</v>
      </c>
      <c r="J26" s="50">
        <f t="shared" si="4"/>
        <v>33000</v>
      </c>
      <c r="K26" s="60">
        <f t="shared" si="1"/>
        <v>4620000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36" customFormat="1" ht="21" x14ac:dyDescent="0.35">
      <c r="A27" s="1"/>
      <c r="B27" s="59">
        <v>21</v>
      </c>
      <c r="C27" s="70"/>
      <c r="D27" s="57" t="s">
        <v>53</v>
      </c>
      <c r="E27" s="45">
        <v>100</v>
      </c>
      <c r="F27" s="48" t="s">
        <v>9</v>
      </c>
      <c r="G27" s="66">
        <v>50800</v>
      </c>
      <c r="H27" s="49">
        <v>0</v>
      </c>
      <c r="I27" s="50">
        <f t="shared" si="3"/>
        <v>0</v>
      </c>
      <c r="J27" s="50">
        <f t="shared" si="4"/>
        <v>50800</v>
      </c>
      <c r="K27" s="60">
        <f t="shared" si="1"/>
        <v>5080000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36" customFormat="1" ht="21" x14ac:dyDescent="0.35">
      <c r="A28" s="1"/>
      <c r="B28" s="59">
        <v>22</v>
      </c>
      <c r="C28" s="70"/>
      <c r="D28" s="57" t="s">
        <v>54</v>
      </c>
      <c r="E28" s="45">
        <v>100</v>
      </c>
      <c r="F28" s="48" t="s">
        <v>9</v>
      </c>
      <c r="G28" s="66">
        <v>47400</v>
      </c>
      <c r="H28" s="49">
        <v>0</v>
      </c>
      <c r="I28" s="50">
        <f t="shared" si="3"/>
        <v>0</v>
      </c>
      <c r="J28" s="50">
        <f t="shared" si="4"/>
        <v>47400</v>
      </c>
      <c r="K28" s="60">
        <f t="shared" si="1"/>
        <v>4740000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36" customFormat="1" x14ac:dyDescent="0.35">
      <c r="A29" s="1"/>
      <c r="B29" s="59">
        <v>23</v>
      </c>
      <c r="C29" s="70"/>
      <c r="D29" s="57" t="s">
        <v>55</v>
      </c>
      <c r="E29" s="45">
        <v>100</v>
      </c>
      <c r="F29" s="48" t="s">
        <v>9</v>
      </c>
      <c r="G29" s="66">
        <v>46900</v>
      </c>
      <c r="H29" s="49">
        <v>0</v>
      </c>
      <c r="I29" s="50">
        <f t="shared" si="3"/>
        <v>0</v>
      </c>
      <c r="J29" s="50">
        <f t="shared" si="4"/>
        <v>46900</v>
      </c>
      <c r="K29" s="60">
        <f t="shared" si="1"/>
        <v>4690000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36" customFormat="1" ht="21" x14ac:dyDescent="0.35">
      <c r="A30" s="1"/>
      <c r="B30" s="59">
        <v>24</v>
      </c>
      <c r="C30" s="70"/>
      <c r="D30" s="57" t="s">
        <v>56</v>
      </c>
      <c r="E30" s="45">
        <v>100</v>
      </c>
      <c r="F30" s="48" t="s">
        <v>9</v>
      </c>
      <c r="G30" s="66">
        <v>182000</v>
      </c>
      <c r="H30" s="49">
        <v>0</v>
      </c>
      <c r="I30" s="50">
        <f t="shared" si="3"/>
        <v>0</v>
      </c>
      <c r="J30" s="50">
        <f t="shared" si="4"/>
        <v>182000</v>
      </c>
      <c r="K30" s="60">
        <f t="shared" si="1"/>
        <v>18200000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36" customFormat="1" ht="21" x14ac:dyDescent="0.35">
      <c r="A31" s="1"/>
      <c r="B31" s="59">
        <v>25</v>
      </c>
      <c r="C31" s="70"/>
      <c r="D31" s="57" t="s">
        <v>57</v>
      </c>
      <c r="E31" s="45">
        <v>100</v>
      </c>
      <c r="F31" s="48" t="s">
        <v>9</v>
      </c>
      <c r="G31" s="66">
        <v>49900</v>
      </c>
      <c r="H31" s="49">
        <v>0</v>
      </c>
      <c r="I31" s="50">
        <f t="shared" si="3"/>
        <v>0</v>
      </c>
      <c r="J31" s="50">
        <f t="shared" si="4"/>
        <v>49900</v>
      </c>
      <c r="K31" s="60">
        <f t="shared" si="1"/>
        <v>4990000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36" customFormat="1" x14ac:dyDescent="0.35">
      <c r="A32" s="1"/>
      <c r="B32" s="59">
        <v>26</v>
      </c>
      <c r="C32" s="70"/>
      <c r="D32" s="57" t="s">
        <v>58</v>
      </c>
      <c r="E32" s="45">
        <v>10</v>
      </c>
      <c r="F32" s="48" t="s">
        <v>9</v>
      </c>
      <c r="G32" s="66">
        <v>79800</v>
      </c>
      <c r="H32" s="49">
        <v>0</v>
      </c>
      <c r="I32" s="50">
        <f t="shared" si="3"/>
        <v>0</v>
      </c>
      <c r="J32" s="50">
        <f t="shared" si="4"/>
        <v>79800</v>
      </c>
      <c r="K32" s="60">
        <f t="shared" si="1"/>
        <v>798000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36" customFormat="1" ht="21" x14ac:dyDescent="0.35">
      <c r="A33" s="1"/>
      <c r="B33" s="59">
        <v>27</v>
      </c>
      <c r="C33" s="70"/>
      <c r="D33" s="57" t="s">
        <v>59</v>
      </c>
      <c r="E33" s="45">
        <v>100</v>
      </c>
      <c r="F33" s="48" t="s">
        <v>9</v>
      </c>
      <c r="G33" s="66">
        <v>120300</v>
      </c>
      <c r="H33" s="49">
        <v>0</v>
      </c>
      <c r="I33" s="50">
        <f t="shared" si="3"/>
        <v>0</v>
      </c>
      <c r="J33" s="50">
        <f t="shared" si="4"/>
        <v>120300</v>
      </c>
      <c r="K33" s="60">
        <f t="shared" si="1"/>
        <v>12030000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36" customFormat="1" ht="31.5" x14ac:dyDescent="0.35">
      <c r="A34" s="1"/>
      <c r="B34" s="59">
        <v>28</v>
      </c>
      <c r="C34" s="70"/>
      <c r="D34" s="57" t="s">
        <v>60</v>
      </c>
      <c r="E34" s="46">
        <v>45</v>
      </c>
      <c r="F34" s="48" t="s">
        <v>9</v>
      </c>
      <c r="G34" s="66">
        <v>202700</v>
      </c>
      <c r="H34" s="49">
        <v>0</v>
      </c>
      <c r="I34" s="50">
        <f t="shared" si="3"/>
        <v>0</v>
      </c>
      <c r="J34" s="50">
        <f t="shared" si="4"/>
        <v>202700</v>
      </c>
      <c r="K34" s="60">
        <f t="shared" si="1"/>
        <v>9121500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36" customFormat="1" ht="15" thickBot="1" x14ac:dyDescent="0.4">
      <c r="A35" s="1"/>
      <c r="B35" s="59">
        <v>29</v>
      </c>
      <c r="C35" s="71"/>
      <c r="D35" s="57" t="s">
        <v>61</v>
      </c>
      <c r="E35" s="46">
        <v>45</v>
      </c>
      <c r="F35" s="48" t="s">
        <v>9</v>
      </c>
      <c r="G35" s="66">
        <v>67300</v>
      </c>
      <c r="H35" s="49">
        <v>0</v>
      </c>
      <c r="I35" s="50">
        <f t="shared" si="3"/>
        <v>0</v>
      </c>
      <c r="J35" s="50">
        <f t="shared" si="4"/>
        <v>67300</v>
      </c>
      <c r="K35" s="60">
        <f t="shared" si="1"/>
        <v>3028500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36" customFormat="1" ht="84.5" thickBot="1" x14ac:dyDescent="0.4">
      <c r="A36" s="1"/>
      <c r="B36" s="61">
        <v>30</v>
      </c>
      <c r="C36" s="54" t="s">
        <v>62</v>
      </c>
      <c r="D36" s="58" t="s">
        <v>63</v>
      </c>
      <c r="E36" s="47">
        <v>250</v>
      </c>
      <c r="F36" s="62" t="s">
        <v>9</v>
      </c>
      <c r="G36" s="66">
        <v>23700</v>
      </c>
      <c r="H36" s="63">
        <v>0</v>
      </c>
      <c r="I36" s="64">
        <f t="shared" si="3"/>
        <v>0</v>
      </c>
      <c r="J36" s="64">
        <f t="shared" si="4"/>
        <v>23700</v>
      </c>
      <c r="K36" s="65">
        <f t="shared" si="1"/>
        <v>5925000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" thickBot="1" x14ac:dyDescent="0.4">
      <c r="A37" s="3"/>
      <c r="B37" s="86" t="s">
        <v>19</v>
      </c>
      <c r="C37" s="87"/>
      <c r="D37" s="87"/>
      <c r="E37" s="87"/>
      <c r="F37" s="88"/>
      <c r="G37" s="37">
        <f>SUM(G7:G36)</f>
        <v>3948900</v>
      </c>
      <c r="H37" s="38">
        <v>0</v>
      </c>
      <c r="I37" s="37">
        <f>SUM(I7:I36)</f>
        <v>0</v>
      </c>
      <c r="J37" s="39">
        <f>SUM(J7:J36)</f>
        <v>3948900</v>
      </c>
      <c r="K37" s="40">
        <f>SUM(K7:K36)</f>
        <v>133616500</v>
      </c>
      <c r="L37" s="4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5" thickBot="1" x14ac:dyDescent="0.4">
      <c r="A38" s="7"/>
      <c r="B38" s="8"/>
      <c r="C38" s="8"/>
      <c r="D38" s="8"/>
      <c r="E38" s="8"/>
      <c r="F38" s="8"/>
      <c r="G38" s="8"/>
      <c r="H38" s="9"/>
      <c r="I38" s="10"/>
      <c r="J38" s="6"/>
      <c r="K38" s="5"/>
      <c r="L38" s="11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15" thickBot="1" x14ac:dyDescent="0.4">
      <c r="A39" s="2"/>
      <c r="B39" s="75" t="s">
        <v>24</v>
      </c>
      <c r="C39" s="76"/>
      <c r="D39" s="76"/>
      <c r="E39" s="76"/>
      <c r="F39" s="76"/>
      <c r="G39" s="76"/>
      <c r="H39" s="76"/>
      <c r="I39" s="77"/>
      <c r="J39" s="12">
        <f>+J37</f>
        <v>3948900</v>
      </c>
      <c r="K39" s="13">
        <f>+K37</f>
        <v>133616500</v>
      </c>
      <c r="L39" s="14"/>
      <c r="M39" s="1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5">
      <c r="A40" s="1"/>
      <c r="B40" s="78" t="s">
        <v>10</v>
      </c>
      <c r="C40" s="79"/>
      <c r="D40" s="79"/>
      <c r="E40" s="79"/>
      <c r="F40" s="79"/>
      <c r="G40" s="79"/>
      <c r="H40" s="79"/>
      <c r="I40" s="79"/>
      <c r="J40" s="79"/>
      <c r="K40" s="80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5">
      <c r="A41" s="1"/>
      <c r="B41" s="81" t="s">
        <v>11</v>
      </c>
      <c r="C41" s="73"/>
      <c r="D41" s="73"/>
      <c r="E41" s="73"/>
      <c r="F41" s="73"/>
      <c r="G41" s="73"/>
      <c r="H41" s="73"/>
      <c r="I41" s="73"/>
      <c r="J41" s="73"/>
      <c r="K41" s="8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5">
      <c r="A42" s="1"/>
      <c r="B42" s="81" t="s">
        <v>12</v>
      </c>
      <c r="C42" s="73"/>
      <c r="D42" s="73"/>
      <c r="E42" s="73"/>
      <c r="F42" s="73"/>
      <c r="G42" s="73"/>
      <c r="H42" s="73"/>
      <c r="I42" s="73"/>
      <c r="J42" s="73"/>
      <c r="K42" s="8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5">
      <c r="A43" s="1"/>
      <c r="B43" s="81" t="s">
        <v>13</v>
      </c>
      <c r="C43" s="73"/>
      <c r="D43" s="73"/>
      <c r="E43" s="73"/>
      <c r="F43" s="73"/>
      <c r="G43" s="73"/>
      <c r="H43" s="73"/>
      <c r="I43" s="73"/>
      <c r="J43" s="73"/>
      <c r="K43" s="8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65" customHeight="1" x14ac:dyDescent="0.35">
      <c r="A44" s="1"/>
      <c r="B44" s="83" t="s">
        <v>22</v>
      </c>
      <c r="C44" s="84"/>
      <c r="D44" s="84"/>
      <c r="E44" s="84"/>
      <c r="F44" s="84"/>
      <c r="G44" s="84"/>
      <c r="H44" s="84"/>
      <c r="I44" s="84"/>
      <c r="J44" s="84"/>
      <c r="K44" s="8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5">
      <c r="A45" s="1"/>
      <c r="B45" s="81" t="s">
        <v>14</v>
      </c>
      <c r="C45" s="73"/>
      <c r="D45" s="73"/>
      <c r="E45" s="73"/>
      <c r="F45" s="73"/>
      <c r="G45" s="73"/>
      <c r="H45" s="73"/>
      <c r="I45" s="73"/>
      <c r="J45" s="73"/>
      <c r="K45" s="8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35">
      <c r="A46" s="1"/>
      <c r="B46" s="15"/>
      <c r="C46" s="16"/>
      <c r="D46" s="16"/>
      <c r="E46" s="16"/>
      <c r="F46" s="16"/>
      <c r="G46" s="16"/>
      <c r="H46" s="16"/>
      <c r="I46" s="16"/>
      <c r="J46" s="16"/>
      <c r="K46" s="1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5">
      <c r="A47" s="1"/>
      <c r="B47" s="15"/>
      <c r="C47" s="18" t="s">
        <v>15</v>
      </c>
      <c r="D47" s="16"/>
      <c r="E47" s="16"/>
      <c r="F47" s="16"/>
      <c r="G47" s="16"/>
      <c r="H47" s="16"/>
      <c r="I47" s="16"/>
      <c r="J47" s="16"/>
      <c r="K47" s="1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35">
      <c r="A48" s="1"/>
      <c r="B48" s="15"/>
      <c r="C48" s="19" t="s">
        <v>16</v>
      </c>
      <c r="D48" s="16"/>
      <c r="E48" s="16"/>
      <c r="F48" s="16"/>
      <c r="G48" s="16"/>
      <c r="H48" s="16"/>
      <c r="I48" s="16"/>
      <c r="J48" s="16"/>
      <c r="K48" s="1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5">
      <c r="A49" s="1"/>
      <c r="B49" s="15"/>
      <c r="C49" s="19" t="s">
        <v>17</v>
      </c>
      <c r="D49" s="16"/>
      <c r="E49" s="16"/>
      <c r="F49" s="16"/>
      <c r="G49" s="16"/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5">
      <c r="A50" s="1"/>
      <c r="B50" s="15"/>
      <c r="C50" s="19" t="s">
        <v>18</v>
      </c>
      <c r="D50" s="16"/>
      <c r="E50" s="16"/>
      <c r="F50" s="16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5">
      <c r="A51" s="1"/>
      <c r="B51" s="15"/>
      <c r="C51" s="19" t="s">
        <v>19</v>
      </c>
      <c r="D51" s="16"/>
      <c r="E51" s="16"/>
      <c r="F51" s="16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" thickBot="1" x14ac:dyDescent="0.4">
      <c r="A52" s="1"/>
      <c r="B52" s="20"/>
      <c r="C52" s="21"/>
      <c r="D52" s="22"/>
      <c r="E52" s="22"/>
      <c r="F52" s="22"/>
      <c r="G52" s="22"/>
      <c r="H52" s="22"/>
      <c r="I52" s="22"/>
      <c r="J52" s="22"/>
      <c r="K52" s="2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5">
      <c r="A53" s="1"/>
      <c r="B53" s="24"/>
      <c r="C53" s="25"/>
      <c r="D53" s="25"/>
      <c r="E53" s="25"/>
      <c r="F53" s="25"/>
      <c r="G53" s="25"/>
      <c r="H53" s="25"/>
      <c r="I53" s="25"/>
      <c r="J53" s="25"/>
      <c r="K53" s="2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7.9" customHeight="1" thickBot="1" x14ac:dyDescent="0.4">
      <c r="A54" s="1"/>
      <c r="B54" s="72" t="s">
        <v>20</v>
      </c>
      <c r="C54" s="73"/>
      <c r="D54" s="68" t="s">
        <v>68</v>
      </c>
      <c r="E54" s="28"/>
      <c r="F54" s="29"/>
      <c r="G54" s="29"/>
      <c r="H54" s="30"/>
      <c r="I54" s="29"/>
      <c r="J54" s="29"/>
      <c r="K54" s="3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5">
      <c r="A55" s="1"/>
      <c r="B55" s="27"/>
      <c r="C55" s="32"/>
      <c r="D55" s="33"/>
      <c r="E55" s="33"/>
      <c r="F55" s="1"/>
      <c r="G55" s="1"/>
      <c r="H55" s="2"/>
      <c r="I55" s="1"/>
      <c r="J55" s="1"/>
      <c r="K55" s="3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" thickBot="1" x14ac:dyDescent="0.4">
      <c r="A56" s="1"/>
      <c r="B56" s="72" t="s">
        <v>21</v>
      </c>
      <c r="C56" s="73"/>
      <c r="D56" s="68" t="s">
        <v>69</v>
      </c>
      <c r="E56" s="28"/>
      <c r="F56" s="29"/>
      <c r="G56" s="29"/>
      <c r="H56" s="30"/>
      <c r="I56" s="29"/>
      <c r="J56" s="29"/>
      <c r="K56" s="3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" thickBot="1" x14ac:dyDescent="0.4">
      <c r="A57" s="1"/>
      <c r="B57" s="34"/>
      <c r="C57" s="29"/>
      <c r="D57" s="29"/>
      <c r="E57" s="29"/>
      <c r="F57" s="29"/>
      <c r="G57" s="29"/>
      <c r="H57" s="30"/>
      <c r="I57" s="29"/>
      <c r="J57" s="29"/>
      <c r="K57" s="3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1"/>
      <c r="B59" s="74"/>
      <c r="C59" s="73"/>
      <c r="D59" s="73"/>
      <c r="E59" s="73"/>
      <c r="F59" s="73"/>
      <c r="G59" s="73"/>
      <c r="H59" s="73"/>
      <c r="I59" s="73"/>
      <c r="J59" s="73"/>
      <c r="K59" s="7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5">
      <c r="A60" s="1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5">
      <c r="A61" s="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3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3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3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3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3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3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3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3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3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3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3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3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3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3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3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3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3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3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3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3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3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3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3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3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3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3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3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3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3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3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3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3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3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3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3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3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3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3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3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3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3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3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3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3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3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3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3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3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3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3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3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3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3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3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3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3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3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3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3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3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3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3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3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3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3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3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3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3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3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3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3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3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3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3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3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3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3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3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3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3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3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3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3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3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3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3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3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3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3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3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3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3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3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3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3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3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3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3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3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3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3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3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3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3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3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3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3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3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3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3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3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3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3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3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3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3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3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3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3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3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3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3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3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3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3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3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3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3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3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3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3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3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3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3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3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3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3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3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3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3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3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3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3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3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3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3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3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3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3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3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3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3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3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3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3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3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3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3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3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3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3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3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3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3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3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3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3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3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3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3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3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3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3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3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3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3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3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3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3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3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3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3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3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3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3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3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3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3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3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3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3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3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3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3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3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3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3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3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3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3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3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3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3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3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3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3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3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3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3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3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3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3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3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3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3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3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3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3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3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3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3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3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3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3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3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3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3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3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3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3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3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3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3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3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3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3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3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3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3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3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3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3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3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3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3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3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3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3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3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3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3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3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3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3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3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3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3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3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3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3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3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3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3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3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3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3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3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3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3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3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3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3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3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3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3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3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3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3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3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3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3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3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3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3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3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3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3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3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3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3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3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3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3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3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3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3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3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3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3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3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3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3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3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3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3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3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3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3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3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3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3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3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3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3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3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3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3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3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3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3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3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3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3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3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3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3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3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3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3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3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3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3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3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3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3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3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3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3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3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3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3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3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3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3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3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3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3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3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3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3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3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3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3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3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3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3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3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3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3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3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3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3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3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3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3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3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3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3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3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3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3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3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3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3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3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3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3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3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3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3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3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3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3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3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3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3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3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3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3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3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3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3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3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3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3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3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3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3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3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3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3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3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3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3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3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3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3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3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3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3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3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3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3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3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3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3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3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3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3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3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3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3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3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3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3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3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3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3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3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3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3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3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3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3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3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3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3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3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3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3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3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3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3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3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3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3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3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3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3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3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3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3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3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3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3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3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3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3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3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3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3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3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3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3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3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3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3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3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3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3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3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3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3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3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3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3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3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3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3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3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3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3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3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3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3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3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3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3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3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3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3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3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3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3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3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3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3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3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3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3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3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3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3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3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3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3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3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3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3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3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3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3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3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3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3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3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3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3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3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3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3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3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3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3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3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3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3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3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3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3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3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3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3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3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3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3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3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3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3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3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3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3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3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3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3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3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3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3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3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3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3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3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3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3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3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3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3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3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3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3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3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3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3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3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3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3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3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3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3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3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3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3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3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3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3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3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3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3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3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3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3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3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3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3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3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3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3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3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3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3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3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3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3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3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3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3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3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3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3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3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3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3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3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3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3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3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3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3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3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3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3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3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3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3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3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3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3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3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3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3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3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3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3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3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3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3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3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3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3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3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3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3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3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3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3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3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3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3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3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3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3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3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3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3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3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3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3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3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3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3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3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3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3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3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3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3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3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3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3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3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3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3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3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3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3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3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3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3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3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3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3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3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3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3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3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3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3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3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3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3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3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3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3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3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3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3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3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3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3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3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3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3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3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3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3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3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3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3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3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3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3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3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3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3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3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3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3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3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3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3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3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3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3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3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3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3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3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3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3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3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3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3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3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3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3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3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3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3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3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3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3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3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3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3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3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3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3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3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3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3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3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3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3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3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3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3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3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3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3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3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3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3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3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3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3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3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3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3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3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3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3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3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3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3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3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3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3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3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3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3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3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3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3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3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3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3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3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3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3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3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3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3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3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3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3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3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3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3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3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3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3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3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3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3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3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3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3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3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3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3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3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3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3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3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3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3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3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3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3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3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3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3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3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3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3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3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3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3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3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3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3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3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3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3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3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3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3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3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3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3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3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3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x14ac:dyDescent="0.3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3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x14ac:dyDescent="0.3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x14ac:dyDescent="0.3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x14ac:dyDescent="0.3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3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x14ac:dyDescent="0.3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x14ac:dyDescent="0.3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x14ac:dyDescent="0.3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x14ac:dyDescent="0.3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3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3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3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3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x14ac:dyDescent="0.3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x14ac:dyDescent="0.3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x14ac:dyDescent="0.3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3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3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x14ac:dyDescent="0.3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x14ac:dyDescent="0.3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x14ac:dyDescent="0.3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x14ac:dyDescent="0.3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3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x14ac:dyDescent="0.3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3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x14ac:dyDescent="0.3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x14ac:dyDescent="0.3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3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x14ac:dyDescent="0.3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x14ac:dyDescent="0.3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x14ac:dyDescent="0.3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3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3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x14ac:dyDescent="0.3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x14ac:dyDescent="0.3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x14ac:dyDescent="0.3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3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3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x14ac:dyDescent="0.3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x14ac:dyDescent="0.3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x14ac:dyDescent="0.3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x14ac:dyDescent="0.3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3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3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x14ac:dyDescent="0.3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3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x14ac:dyDescent="0.3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x14ac:dyDescent="0.3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x14ac:dyDescent="0.3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x14ac:dyDescent="0.3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x14ac:dyDescent="0.3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x14ac:dyDescent="0.3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x14ac:dyDescent="0.3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x14ac:dyDescent="0.3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x14ac:dyDescent="0.3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x14ac:dyDescent="0.3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x14ac:dyDescent="0.3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3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x14ac:dyDescent="0.3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x14ac:dyDescent="0.3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x14ac:dyDescent="0.3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x14ac:dyDescent="0.3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x14ac:dyDescent="0.3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x14ac:dyDescent="0.3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x14ac:dyDescent="0.3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x14ac:dyDescent="0.3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x14ac:dyDescent="0.3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x14ac:dyDescent="0.3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x14ac:dyDescent="0.3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x14ac:dyDescent="0.3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x14ac:dyDescent="0.3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x14ac:dyDescent="0.3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x14ac:dyDescent="0.3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x14ac:dyDescent="0.3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x14ac:dyDescent="0.3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x14ac:dyDescent="0.3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x14ac:dyDescent="0.3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x14ac:dyDescent="0.3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x14ac:dyDescent="0.3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x14ac:dyDescent="0.3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x14ac:dyDescent="0.3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x14ac:dyDescent="0.3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x14ac:dyDescent="0.3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x14ac:dyDescent="0.3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x14ac:dyDescent="0.3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x14ac:dyDescent="0.3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x14ac:dyDescent="0.3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x14ac:dyDescent="0.3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x14ac:dyDescent="0.3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x14ac:dyDescent="0.3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x14ac:dyDescent="0.3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x14ac:dyDescent="0.3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mergeCells count="19">
    <mergeCell ref="B2:K2"/>
    <mergeCell ref="B3:K3"/>
    <mergeCell ref="B4:C4"/>
    <mergeCell ref="D4:K4"/>
    <mergeCell ref="B5:C5"/>
    <mergeCell ref="D5:K5"/>
    <mergeCell ref="C7:C15"/>
    <mergeCell ref="C21:C35"/>
    <mergeCell ref="B56:C56"/>
    <mergeCell ref="B59:K59"/>
    <mergeCell ref="B39:I39"/>
    <mergeCell ref="B40:K40"/>
    <mergeCell ref="B41:K41"/>
    <mergeCell ref="B42:K42"/>
    <mergeCell ref="B43:K43"/>
    <mergeCell ref="B44:K44"/>
    <mergeCell ref="B45:K45"/>
    <mergeCell ref="B54:C54"/>
    <mergeCell ref="B37:F37"/>
  </mergeCells>
  <pageMargins left="0.25" right="0.25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2d36c57ff6c49cf11f0cf2ad2eb72940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d03c09ef02076f94fa17136f0a69b070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78CBB-EB31-407A-B075-AF272898742E}">
  <ds:schemaRefs>
    <ds:schemaRef ds:uri="3870e63f-2239-4346-877f-a974d9502eb5"/>
    <ds:schemaRef ds:uri="http://schemas.microsoft.com/office/2006/documentManagement/types"/>
    <ds:schemaRef ds:uri="http://purl.org/dc/elements/1.1/"/>
    <ds:schemaRef ds:uri="http://schemas.microsoft.com/office/2006/metadata/properties"/>
    <ds:schemaRef ds:uri="46fa1274-8a45-40aa-9ff4-4382a79b23df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74429F6-80A7-4AA1-8D6A-5EC54B4228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Johan Jair Varela Cano</cp:lastModifiedBy>
  <dcterms:created xsi:type="dcterms:W3CDTF">2024-05-03T20:09:54Z</dcterms:created>
  <dcterms:modified xsi:type="dcterms:W3CDTF">2026-02-13T16:37:28Z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